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SNR_2026\CUENTAS DE COBRO_CMSA_SNR_2026\Abril_2026\Evidencias Abril_Carmen María Sanabria Alarcón\"/>
    </mc:Choice>
  </mc:AlternateContent>
  <xr:revisionPtr revIDLastSave="0" documentId="13_ncr:1_{7EAF7771-FB04-4B16-B9A2-4533FC0BB3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IBERACIÓN LCH" sheetId="1" r:id="rId1"/>
    <sheet name="Hoja1" sheetId="2" r:id="rId2"/>
    <sheet name="Hoja2" sheetId="3" r:id="rId3"/>
  </sheets>
  <externalReferences>
    <externalReference r:id="rId4"/>
  </externalReferences>
  <definedNames>
    <definedName name="_xlnm._FilterDatabase" localSheetId="0" hidden="1">'LIBERACIÓN LCH'!$A$1:$S$20</definedName>
    <definedName name="SUPRACT" localSheetId="0">#REF!</definedName>
    <definedName name="SUPRAC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2" l="1"/>
  <c r="G25" i="2"/>
  <c r="I23" i="2"/>
  <c r="I25" i="2" s="1"/>
  <c r="P25" i="1"/>
  <c r="U12" i="1"/>
  <c r="U11" i="1"/>
  <c r="U10" i="1"/>
  <c r="R3" i="1"/>
  <c r="R20" i="1" l="1"/>
  <c r="R19" i="1"/>
  <c r="R18" i="1"/>
  <c r="R17" i="1"/>
  <c r="P16" i="1"/>
  <c r="R16" i="1" s="1"/>
  <c r="P15" i="1"/>
  <c r="R15" i="1" s="1"/>
  <c r="R14" i="1"/>
  <c r="O14" i="1"/>
  <c r="M14" i="1"/>
  <c r="A15" i="1"/>
  <c r="A16" i="1"/>
  <c r="A17" i="1"/>
  <c r="A18" i="1"/>
  <c r="A19" i="1"/>
  <c r="A20" i="1"/>
  <c r="A14" i="1"/>
  <c r="O12" i="1" l="1"/>
  <c r="P12" i="1" s="1"/>
  <c r="Q12" i="1" s="1"/>
  <c r="M12" i="1"/>
  <c r="A12" i="1"/>
  <c r="R11" i="1" l="1"/>
  <c r="P8" i="1"/>
  <c r="Q8" i="1" s="1"/>
  <c r="M8" i="1"/>
  <c r="A8" i="1"/>
  <c r="U9" i="1"/>
  <c r="Q7" i="1"/>
  <c r="U3" i="1"/>
  <c r="O13" i="1"/>
  <c r="P13" i="1" s="1"/>
  <c r="R13" i="1" s="1"/>
  <c r="M13" i="1"/>
  <c r="A13" i="1"/>
  <c r="O11" i="1"/>
  <c r="P11" i="1" s="1"/>
  <c r="V11" i="1" s="1"/>
  <c r="M11" i="1"/>
  <c r="A11" i="1"/>
  <c r="O10" i="1"/>
  <c r="P10" i="1" s="1"/>
  <c r="M10" i="1"/>
  <c r="A10" i="1"/>
  <c r="O9" i="1"/>
  <c r="P9" i="1" s="1"/>
  <c r="R9" i="1" s="1"/>
  <c r="M9" i="1"/>
  <c r="O7" i="1"/>
  <c r="P7" i="1" s="1"/>
  <c r="M7" i="1"/>
  <c r="A7" i="1"/>
  <c r="O6" i="1"/>
  <c r="P6" i="1" s="1"/>
  <c r="M6" i="1"/>
  <c r="A6" i="1"/>
  <c r="O5" i="1"/>
  <c r="P5" i="1" s="1"/>
  <c r="M5" i="1"/>
  <c r="A5" i="1"/>
  <c r="O4" i="1"/>
  <c r="P4" i="1" s="1"/>
  <c r="M4" i="1"/>
  <c r="A4" i="1"/>
  <c r="O3" i="1"/>
  <c r="P3" i="1" s="1"/>
  <c r="M3" i="1"/>
  <c r="A3" i="1"/>
  <c r="O2" i="1"/>
  <c r="P2" i="1" s="1"/>
  <c r="R2" i="1" s="1"/>
  <c r="M2" i="1"/>
  <c r="A2" i="1"/>
  <c r="P23" i="1" l="1"/>
  <c r="Q25" i="1" s="1"/>
</calcChain>
</file>

<file path=xl/sharedStrings.xml><?xml version="1.0" encoding="utf-8"?>
<sst xmlns="http://schemas.openxmlformats.org/spreadsheetml/2006/main" count="206" uniqueCount="107">
  <si>
    <t>Poyecto</t>
  </si>
  <si>
    <t>Recurso</t>
  </si>
  <si>
    <t>Producto</t>
  </si>
  <si>
    <t>Codigo de Rubro</t>
  </si>
  <si>
    <t>Actividad</t>
  </si>
  <si>
    <t>Número de Lista de Chequeo</t>
  </si>
  <si>
    <t>Número de CDP</t>
  </si>
  <si>
    <t>Número de CRP</t>
  </si>
  <si>
    <t>Tipo de Contratación</t>
  </si>
  <si>
    <t>Perfil</t>
  </si>
  <si>
    <t>linea PAA</t>
  </si>
  <si>
    <t>Nombre</t>
  </si>
  <si>
    <t>Lugar de ejecución</t>
  </si>
  <si>
    <t>honorarios mesual</t>
  </si>
  <si>
    <t>Tiempo</t>
  </si>
  <si>
    <t>Total Contrato Inicial</t>
  </si>
  <si>
    <t>Total Contrato ajustado</t>
  </si>
  <si>
    <t>diferencia</t>
  </si>
  <si>
    <t>OBSERVACIÓN PARA LIBERACIÓN</t>
  </si>
  <si>
    <t>Servicios de información implementados</t>
  </si>
  <si>
    <t xml:space="preserve">1299-800-8-10305C-1299063-02 </t>
  </si>
  <si>
    <t>Realizar los desarrollos, actualizaciones y pruebas de los sistemas de información</t>
  </si>
  <si>
    <t xml:space="preserve">CONTRATACIÓN DIRECTA </t>
  </si>
  <si>
    <t>PROFESIONAL ESPECIALIZADO TIPO D</t>
  </si>
  <si>
    <t>OTI_DESP839</t>
  </si>
  <si>
    <t>RODRIGUEZ MAHECHA FERNEY ALEXANDER</t>
  </si>
  <si>
    <t>SALIO POR 79.368.240 POR LO CUAL HACE FALTA YA QUE SALIO COMO PETE</t>
  </si>
  <si>
    <r>
      <t>Servicios de información implementados</t>
    </r>
    <r>
      <rPr>
        <sz val="11"/>
        <color rgb="FF000000"/>
        <rFont val="Calibri"/>
        <family val="2"/>
        <scheme val="minor"/>
      </rPr>
      <t xml:space="preserve">                  </t>
    </r>
  </si>
  <si>
    <t>SALIO COMO TATC POR LO CUAL ESTÁ PENDIENTE DE REDUCCION YA QUE SALIO POR 28,761,360</t>
  </si>
  <si>
    <t>PROFESIONAL ESPECIALIZADO TIPO C</t>
  </si>
  <si>
    <t>OTI_DESP842</t>
  </si>
  <si>
    <t>BUITRAGO GUTIERREZ JAIRO ANDRES</t>
  </si>
  <si>
    <t>OTI_DESP846</t>
  </si>
  <si>
    <t>MONTAÑEZ MUÑOZ TULIO ENRIQUE</t>
  </si>
  <si>
    <t>HERNANDEZ ZAMBRANO CARLOS AUGUSTO</t>
  </si>
  <si>
    <t>MONTOYA RINCON NESTOR IVAN</t>
  </si>
  <si>
    <t>GUARIN GUARIN LIGIA OMAIRA</t>
  </si>
  <si>
    <t>OTI_DESP837</t>
  </si>
  <si>
    <t>OTI_DESP840</t>
  </si>
  <si>
    <t>OTI_DESP843</t>
  </si>
  <si>
    <t>PROFESIONAL ESPECIALIZADO TIPO F</t>
  </si>
  <si>
    <t>TÉCNICO ADMINISTRATIVO TIPO C</t>
  </si>
  <si>
    <t>VALOR A REDUCIR</t>
  </si>
  <si>
    <t>PROFESIONAL UNIVERSITARIO TIPO B</t>
  </si>
  <si>
    <t>OTI_DESP1185</t>
  </si>
  <si>
    <t>JESUS VLADIMIR IVAN SANDOVAL</t>
  </si>
  <si>
    <t>VALOR A REDUCIR - SALIÓ ESTA PERSONA PERO POR PROFESIONAL ESPECIALIZADO TIPO D</t>
  </si>
  <si>
    <t>XXXX</t>
  </si>
  <si>
    <t>OTI_DESP1184</t>
  </si>
  <si>
    <t>CESAR AUGUSTO CIFUENTES ALVIRA</t>
  </si>
  <si>
    <t>NO SALIO PENDIENTE POR LIBERAR</t>
  </si>
  <si>
    <t>1299-800-8-10305C-1299063-03</t>
  </si>
  <si>
    <t>1299-800-8-10305C-1299063-04</t>
  </si>
  <si>
    <t>OTI_GID1189</t>
  </si>
  <si>
    <t>CHAGUALA BARRIOS ARNULFO</t>
  </si>
  <si>
    <t>SALIÓ COMO PETB Y SE SOLICITÓ COMO PETC.- SALIO POR $48.675.360 PENDIENTE POR LIBERAR</t>
  </si>
  <si>
    <t>PROFESIONAL ESPECIALIZADO TIPO B</t>
  </si>
  <si>
    <t>OTI_GSI1623</t>
  </si>
  <si>
    <t>ANDREA DEL PILAR SUSPE URQUIJO</t>
  </si>
  <si>
    <t>SALIÓ COMO UN PETA Y SE SOLICITÓ COMO UN PETB. VALOR A LIBERAR 6,238,800</t>
  </si>
  <si>
    <t>XXX</t>
  </si>
  <si>
    <t>1299-800-8-10305C-1299063-05</t>
  </si>
  <si>
    <t>OTI_GST1762</t>
  </si>
  <si>
    <t>CARMEN MARIA SANABRIA ALARCÓN</t>
  </si>
  <si>
    <t>CONTRATISTA - OTI</t>
  </si>
  <si>
    <t>RAFAEL GUZMAN</t>
  </si>
  <si>
    <t>OTI_GID1194</t>
  </si>
  <si>
    <t>PROFESIONAL ESPECIALIZADO TIPO E</t>
  </si>
  <si>
    <t>1299-800-8-10305C-1299063-06</t>
  </si>
  <si>
    <t>1299-800-8-10305C-1299063-07</t>
  </si>
  <si>
    <t>1299-800-8-10305C-1299063-08</t>
  </si>
  <si>
    <t>1299-800-8-10305C-1299063-09</t>
  </si>
  <si>
    <t>1299-800-8-10305C-1299063-10</t>
  </si>
  <si>
    <t>1299-800-8-10305C-1299063-11</t>
  </si>
  <si>
    <t>ARNULFO CHAGUALA BARRIOS</t>
  </si>
  <si>
    <t>OSCAR CARREÑO</t>
  </si>
  <si>
    <t>OTI_GSI1585</t>
  </si>
  <si>
    <t>BOGOTA D.C.</t>
  </si>
  <si>
    <t>NO SALIO PENDIENTE POR LIBERAR - VALOR $207.411.840</t>
  </si>
  <si>
    <t>OTI_GSI1839</t>
  </si>
  <si>
    <t>LUIS ERNESTO CASTILLO</t>
  </si>
  <si>
    <t>NO SALIÓ- PENDIENTE POR LIBERAR  $132.818.400</t>
  </si>
  <si>
    <t>PROFESIONAL ESPECIALIZADO TIPO A</t>
  </si>
  <si>
    <t>TÉCNICO ADMINISTRATIVO TIPO A</t>
  </si>
  <si>
    <t>OTI_DESP1186</t>
  </si>
  <si>
    <t>LUIS FELIPE GONZALEZ</t>
  </si>
  <si>
    <t xml:space="preserve">NO SALIÓ- PENDIENTE POR LIBERAR  </t>
  </si>
  <si>
    <t>NO SALIÓ- PENDIENTE PARA LIBERAR</t>
  </si>
  <si>
    <t>LIBERAR SALDOS</t>
  </si>
  <si>
    <t>TECNICO ADMINISTRATIVO TIPO C</t>
  </si>
  <si>
    <t>NO SALIO POR UN TATC Y POR RUBRO OTI-DESP1174</t>
  </si>
  <si>
    <t xml:space="preserve"> LINA FERNANDA  MARTINEZ VEGA</t>
  </si>
  <si>
    <t>NO SALIO - PENDIENTE POR LIBERAR</t>
  </si>
  <si>
    <t>REDUCCIÓN</t>
  </si>
  <si>
    <t>CAMBIO DE HONO</t>
  </si>
  <si>
    <t>LINEA PAA</t>
  </si>
  <si>
    <t>RUBRO</t>
  </si>
  <si>
    <t>RECURSO</t>
  </si>
  <si>
    <t>OBJETO</t>
  </si>
  <si>
    <t>VALOR ACTUAL CDP</t>
  </si>
  <si>
    <t>VALOR ADICIÓN CDP</t>
  </si>
  <si>
    <t>NUEVO VALOR CDP</t>
  </si>
  <si>
    <t>OTI DESP839</t>
  </si>
  <si>
    <t>1299-800-810305C-1299063-02</t>
  </si>
  <si>
    <t>"Realizar los desarrollos, actualizaciones y pruebas de los sistemas de información"</t>
  </si>
  <si>
    <t>RENOVACIÓN DE LA INFRAESTRUCTURA FÍSICA DE LA SUPERINTENDENCIA DE NOTARIADO Y REGISTRO A NIVEL NACIONAL</t>
  </si>
  <si>
    <t>NOMBRE DEL PROYECTO: RENOVACIÓN DE LA INFRAESTRUCTURA FISICA DE LA SUPERINTENDENCIA DE NOTARIADO Y REGISTRO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</si>
</sst>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-[$$-409]* #,##0.00_ ;_-[$$-409]* \-#,##0.00\ ;_-[$$-409]* &quot;-&quot;??_ ;_-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  <font>
      <sz val="10"/>
      <color rgb="FF000000"/>
      <name val="Aptos Narrow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000000"/>
      <name val="Aptos Narrow"/>
      <family val="2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164" fontId="3" fillId="2" borderId="1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2" xfId="2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164" fontId="0" fillId="0" borderId="0" xfId="2" applyFont="1"/>
    <xf numFmtId="164" fontId="0" fillId="0" borderId="0" xfId="2" applyFont="1" applyFill="1"/>
    <xf numFmtId="164" fontId="0" fillId="0" borderId="0" xfId="2" applyFont="1" applyFill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43" fontId="0" fillId="3" borderId="2" xfId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43" fontId="0" fillId="0" borderId="2" xfId="1" applyFont="1" applyBorder="1" applyAlignment="1">
      <alignment vertical="center"/>
    </xf>
    <xf numFmtId="164" fontId="0" fillId="0" borderId="0" xfId="2" applyFont="1" applyBorder="1"/>
    <xf numFmtId="0" fontId="0" fillId="2" borderId="2" xfId="0" applyFill="1" applyBorder="1"/>
    <xf numFmtId="0" fontId="2" fillId="2" borderId="2" xfId="0" applyFont="1" applyFill="1" applyBorder="1" applyAlignment="1">
      <alignment vertical="center" wrapText="1"/>
    </xf>
    <xf numFmtId="14" fontId="0" fillId="0" borderId="0" xfId="0" applyNumberFormat="1" applyAlignment="1">
      <alignment horizontal="left"/>
    </xf>
    <xf numFmtId="165" fontId="0" fillId="0" borderId="0" xfId="2" applyNumberFormat="1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65" fontId="0" fillId="0" borderId="11" xfId="2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65" fontId="0" fillId="0" borderId="6" xfId="2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165" fontId="5" fillId="0" borderId="2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164" fontId="0" fillId="0" borderId="7" xfId="2" applyFont="1" applyFill="1" applyBorder="1" applyAlignment="1">
      <alignment vertical="center"/>
    </xf>
    <xf numFmtId="164" fontId="0" fillId="0" borderId="2" xfId="2" applyFont="1" applyFill="1" applyBorder="1" applyAlignment="1">
      <alignment vertical="center"/>
    </xf>
    <xf numFmtId="164" fontId="0" fillId="0" borderId="4" xfId="2" applyFont="1" applyFill="1" applyBorder="1" applyAlignment="1">
      <alignment vertical="center"/>
    </xf>
    <xf numFmtId="0" fontId="0" fillId="0" borderId="2" xfId="0" applyBorder="1" applyAlignment="1">
      <alignment wrapText="1"/>
    </xf>
    <xf numFmtId="0" fontId="6" fillId="0" borderId="6" xfId="0" applyFont="1" applyBorder="1" applyAlignment="1">
      <alignment horizontal="left" vertical="center" wrapText="1"/>
    </xf>
    <xf numFmtId="165" fontId="5" fillId="0" borderId="6" xfId="0" applyNumberFormat="1" applyFont="1" applyBorder="1" applyAlignment="1">
      <alignment vertical="center"/>
    </xf>
    <xf numFmtId="164" fontId="0" fillId="0" borderId="8" xfId="2" applyFont="1" applyFill="1" applyBorder="1" applyAlignment="1">
      <alignment vertical="center"/>
    </xf>
    <xf numFmtId="0" fontId="0" fillId="0" borderId="9" xfId="0" applyBorder="1" applyAlignment="1">
      <alignment horizontal="left" vertical="center"/>
    </xf>
    <xf numFmtId="165" fontId="5" fillId="0" borderId="9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0" borderId="2" xfId="0" applyFont="1" applyBorder="1" applyAlignment="1">
      <alignment vertical="center" wrapText="1"/>
    </xf>
    <xf numFmtId="165" fontId="0" fillId="0" borderId="6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165" fontId="5" fillId="0" borderId="9" xfId="2" applyNumberFormat="1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/>
    </xf>
    <xf numFmtId="165" fontId="0" fillId="0" borderId="10" xfId="2" applyNumberFormat="1" applyFont="1" applyFill="1" applyBorder="1" applyAlignment="1">
      <alignment horizontal="left" vertical="center" wrapText="1"/>
    </xf>
    <xf numFmtId="165" fontId="5" fillId="0" borderId="9" xfId="0" applyNumberFormat="1" applyFont="1" applyBorder="1" applyAlignment="1">
      <alignment horizontal="left" vertical="center"/>
    </xf>
    <xf numFmtId="164" fontId="0" fillId="0" borderId="4" xfId="2" applyFont="1" applyFill="1" applyBorder="1"/>
    <xf numFmtId="165" fontId="5" fillId="0" borderId="2" xfId="2" applyNumberFormat="1" applyFont="1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165" fontId="5" fillId="0" borderId="11" xfId="0" applyNumberFormat="1" applyFont="1" applyBorder="1" applyAlignment="1">
      <alignment vertical="center"/>
    </xf>
    <xf numFmtId="164" fontId="0" fillId="0" borderId="3" xfId="2" applyFont="1" applyFill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165" fontId="0" fillId="0" borderId="2" xfId="2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165" fontId="0" fillId="0" borderId="2" xfId="2" applyNumberFormat="1" applyFont="1" applyFill="1" applyBorder="1" applyAlignment="1">
      <alignment vertical="center"/>
    </xf>
    <xf numFmtId="0" fontId="0" fillId="4" borderId="4" xfId="0" applyFill="1" applyBorder="1" applyAlignment="1">
      <alignment vertical="center" wrapText="1"/>
    </xf>
    <xf numFmtId="0" fontId="0" fillId="4" borderId="2" xfId="0" applyFill="1" applyBorder="1" applyAlignment="1">
      <alignment wrapText="1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left" vertical="center"/>
    </xf>
    <xf numFmtId="165" fontId="0" fillId="4" borderId="6" xfId="2" applyNumberFormat="1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/>
    </xf>
    <xf numFmtId="165" fontId="5" fillId="4" borderId="6" xfId="0" applyNumberFormat="1" applyFont="1" applyFill="1" applyBorder="1" applyAlignment="1">
      <alignment vertical="center"/>
    </xf>
    <xf numFmtId="0" fontId="0" fillId="4" borderId="2" xfId="0" applyFill="1" applyBorder="1" applyAlignment="1">
      <alignment horizontal="center" vertical="center"/>
    </xf>
    <xf numFmtId="164" fontId="0" fillId="4" borderId="2" xfId="2" applyFont="1" applyFill="1" applyBorder="1" applyAlignment="1">
      <alignment vertical="center"/>
    </xf>
    <xf numFmtId="0" fontId="0" fillId="4" borderId="2" xfId="0" applyFill="1" applyBorder="1"/>
    <xf numFmtId="164" fontId="0" fillId="4" borderId="0" xfId="2" applyFont="1" applyFill="1"/>
    <xf numFmtId="0" fontId="0" fillId="4" borderId="9" xfId="0" applyFill="1" applyBorder="1" applyAlignment="1">
      <alignment horizontal="left" vertical="center"/>
    </xf>
    <xf numFmtId="165" fontId="0" fillId="4" borderId="9" xfId="2" applyNumberFormat="1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165" fontId="5" fillId="4" borderId="9" xfId="0" applyNumberFormat="1" applyFont="1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43" fontId="0" fillId="0" borderId="0" xfId="1" applyFont="1"/>
    <xf numFmtId="44" fontId="0" fillId="0" borderId="0" xfId="0" applyNumberFormat="1"/>
    <xf numFmtId="165" fontId="0" fillId="0" borderId="2" xfId="0" applyNumberFormat="1" applyBorder="1" applyAlignment="1">
      <alignment vertical="center"/>
    </xf>
    <xf numFmtId="44" fontId="0" fillId="0" borderId="0" xfId="0" applyNumberFormat="1" applyAlignment="1">
      <alignment vertical="center"/>
    </xf>
    <xf numFmtId="0" fontId="0" fillId="0" borderId="8" xfId="0" applyBorder="1" applyAlignment="1">
      <alignment horizontal="left" vertical="center"/>
    </xf>
    <xf numFmtId="0" fontId="5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65" fontId="0" fillId="0" borderId="11" xfId="0" applyNumberFormat="1" applyBorder="1" applyAlignment="1">
      <alignment vertical="center"/>
    </xf>
    <xf numFmtId="165" fontId="10" fillId="0" borderId="6" xfId="2" applyNumberFormat="1" applyFont="1" applyFill="1" applyBorder="1" applyAlignment="1">
      <alignment vertical="center" wrapText="1"/>
    </xf>
    <xf numFmtId="165" fontId="10" fillId="0" borderId="2" xfId="2" applyNumberFormat="1" applyFont="1" applyFill="1" applyBorder="1" applyAlignment="1">
      <alignment vertical="center" wrapText="1"/>
    </xf>
    <xf numFmtId="165" fontId="12" fillId="4" borderId="6" xfId="2" applyNumberFormat="1" applyFont="1" applyFill="1" applyBorder="1" applyAlignment="1">
      <alignment vertical="center" wrapText="1"/>
    </xf>
    <xf numFmtId="165" fontId="12" fillId="4" borderId="9" xfId="2" applyNumberFormat="1" applyFont="1" applyFill="1" applyBorder="1" applyAlignment="1">
      <alignment vertical="center" wrapText="1"/>
    </xf>
    <xf numFmtId="6" fontId="0" fillId="0" borderId="2" xfId="1" applyNumberFormat="1" applyFont="1" applyBorder="1" applyAlignment="1">
      <alignment vertical="center"/>
    </xf>
    <xf numFmtId="43" fontId="0" fillId="0" borderId="2" xfId="0" applyNumberFormat="1" applyBorder="1" applyAlignment="1">
      <alignment vertical="center"/>
    </xf>
    <xf numFmtId="165" fontId="5" fillId="0" borderId="15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65" fontId="0" fillId="0" borderId="4" xfId="2" applyNumberFormat="1" applyFont="1" applyFill="1" applyBorder="1" applyAlignment="1">
      <alignment vertical="center" wrapText="1"/>
    </xf>
    <xf numFmtId="165" fontId="0" fillId="0" borderId="17" xfId="2" applyNumberFormat="1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0" xfId="0" applyAlignment="1">
      <alignment wrapText="1"/>
    </xf>
    <xf numFmtId="0" fontId="0" fillId="4" borderId="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32386</xdr:colOff>
      <xdr:row>3</xdr:row>
      <xdr:rowOff>430530</xdr:rowOff>
    </xdr:from>
    <xdr:to>
      <xdr:col>33</xdr:col>
      <xdr:colOff>369571</xdr:colOff>
      <xdr:row>7</xdr:row>
      <xdr:rowOff>588645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338A35-1344-4ED0-BCB2-3CD67AA2E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84611" y="2145030"/>
          <a:ext cx="5213985" cy="32061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8</xdr:col>
      <xdr:colOff>1081163</xdr:colOff>
      <xdr:row>17</xdr:row>
      <xdr:rowOff>102491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58243E-34E0-94D4-A2D2-AA85E6CC4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4960" y="182880"/>
          <a:ext cx="7019048" cy="3028571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</xdr:colOff>
      <xdr:row>1</xdr:row>
      <xdr:rowOff>129540</xdr:rowOff>
    </xdr:from>
    <xdr:to>
      <xdr:col>18</xdr:col>
      <xdr:colOff>4826</xdr:colOff>
      <xdr:row>18</xdr:row>
      <xdr:rowOff>49151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670391-ADBF-F6C9-4CEB-97817870E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56320" y="312420"/>
          <a:ext cx="7114286" cy="30285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Control%20de%20Listas%20de%20Chequeo%20Proyectos%20de%20Inversi&#243;n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_Fortalecimiento Tierras"/>
      <sheetName val="Proy_ Implementacion SGD_DAF-GD"/>
      <sheetName val="Fortalecimiento Tecno_OTI"/>
      <sheetName val="Listas desplegables"/>
      <sheetName val="Proy_Integración Reg.-Catas (2)"/>
      <sheetName val="Proy_Renovación Infraestruc"/>
      <sheetName val="Fortalecimiento Tecno_OTI (2)"/>
      <sheetName val="CONSOLIDADO"/>
    </sheetNames>
    <sheetDataSet>
      <sheetData sheetId="0"/>
      <sheetData sheetId="1"/>
      <sheetData sheetId="2"/>
      <sheetData sheetId="3"/>
      <sheetData sheetId="4"/>
      <sheetData sheetId="5">
        <row r="1">
          <cell r="D1" t="str">
            <v>RENOVACIÓN DE LA INFRAESTRUCTURA FÍSICA DE LA SUPERINTENDENCIA DE NOTARIADO Y REGISTRO A NIVEL NACIONAL</v>
          </cell>
        </row>
        <row r="2">
          <cell r="D2" t="str">
            <v>DIRECCIÓN ADMINISTRATIVA Y FINANCIERA- GRUPO INFRAESTRUCTURA</v>
          </cell>
        </row>
        <row r="3">
          <cell r="D3" t="str">
            <v>YOLANDA RODRIGUEZ ROLDAN</v>
          </cell>
        </row>
        <row r="4">
          <cell r="D4" t="str">
            <v>KAREN LORENA QUIÑONEZ QUIÑONEZ</v>
          </cell>
        </row>
        <row r="5">
          <cell r="D5">
            <v>7681560948</v>
          </cell>
        </row>
        <row r="6">
          <cell r="D6" t="str">
            <v>2023 - 2028</v>
          </cell>
        </row>
        <row r="7">
          <cell r="D7">
            <v>20</v>
          </cell>
        </row>
        <row r="8">
          <cell r="D8" t="str">
            <v>Valor Producto</v>
          </cell>
        </row>
        <row r="29">
          <cell r="T29" t="str">
            <v>BOGOTA D.C.</v>
          </cell>
          <cell r="V29">
            <v>8</v>
          </cell>
        </row>
        <row r="30">
          <cell r="T30" t="str">
            <v>BOGOTA D.C.</v>
          </cell>
          <cell r="V30">
            <v>8</v>
          </cell>
        </row>
        <row r="31">
          <cell r="T31" t="str">
            <v>BOGOTA D.C.</v>
          </cell>
          <cell r="V31">
            <v>8</v>
          </cell>
        </row>
        <row r="32">
          <cell r="T32" t="str">
            <v>BOGOTA D.C.</v>
          </cell>
          <cell r="V32">
            <v>8</v>
          </cell>
        </row>
        <row r="33">
          <cell r="T33" t="str">
            <v>BOGOTA D.C.</v>
          </cell>
          <cell r="V33">
            <v>8</v>
          </cell>
        </row>
        <row r="34">
          <cell r="T34" t="str">
            <v>BOGOTA D.C.</v>
          </cell>
          <cell r="V34">
            <v>8</v>
          </cell>
        </row>
        <row r="35">
          <cell r="T35" t="str">
            <v>BOGOTA D.C.</v>
          </cell>
          <cell r="V35">
            <v>8</v>
          </cell>
        </row>
        <row r="36">
          <cell r="T36" t="str">
            <v>BOGOTA D.C.</v>
          </cell>
          <cell r="V36">
            <v>8</v>
          </cell>
        </row>
        <row r="37">
          <cell r="T37" t="str">
            <v>BOGOTA D.C.</v>
          </cell>
          <cell r="V37">
            <v>8</v>
          </cell>
        </row>
        <row r="38">
          <cell r="T38" t="str">
            <v>BOGOTA D.C.</v>
          </cell>
          <cell r="V38">
            <v>8</v>
          </cell>
        </row>
        <row r="40">
          <cell r="T40" t="str">
            <v>BOGOTA D.C.</v>
          </cell>
          <cell r="V40">
            <v>8</v>
          </cell>
        </row>
        <row r="41">
          <cell r="T41" t="str">
            <v>BOGOTA D.C.</v>
          </cell>
          <cell r="V41">
            <v>8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topLeftCell="B23" workbookViewId="0">
      <selection activeCell="J39" sqref="J39"/>
    </sheetView>
  </sheetViews>
  <sheetFormatPr baseColWidth="10" defaultColWidth="9.109375" defaultRowHeight="14.4" x14ac:dyDescent="0.3"/>
  <cols>
    <col min="1" max="1" width="103.33203125" hidden="1" customWidth="1"/>
    <col min="2" max="2" width="9.88671875" bestFit="1" customWidth="1"/>
    <col min="3" max="3" width="21.6640625" hidden="1" customWidth="1"/>
    <col min="4" max="4" width="25.6640625" customWidth="1"/>
    <col min="5" max="5" width="24.33203125" bestFit="1" customWidth="1"/>
    <col min="6" max="6" width="7.44140625" customWidth="1"/>
    <col min="7" max="7" width="10.44140625" customWidth="1"/>
    <col min="8" max="8" width="7.5546875" customWidth="1"/>
    <col min="9" max="9" width="23.109375" hidden="1" customWidth="1"/>
    <col min="10" max="10" width="32.44140625" bestFit="1" customWidth="1"/>
    <col min="11" max="11" width="14.109375" bestFit="1" customWidth="1"/>
    <col min="12" max="12" width="37.44140625" bestFit="1" customWidth="1"/>
    <col min="13" max="13" width="21.33203125" hidden="1" customWidth="1"/>
    <col min="14" max="14" width="21.5546875" style="13" bestFit="1" customWidth="1"/>
    <col min="15" max="15" width="11.6640625" bestFit="1" customWidth="1"/>
    <col min="16" max="17" width="18" style="13" bestFit="1" customWidth="1"/>
    <col min="18" max="18" width="15.33203125" style="13" bestFit="1" customWidth="1"/>
    <col min="19" max="19" width="33.109375" bestFit="1" customWidth="1"/>
    <col min="20" max="20" width="19.5546875" bestFit="1" customWidth="1"/>
    <col min="21" max="21" width="14.5546875" customWidth="1"/>
    <col min="22" max="22" width="17.109375" customWidth="1"/>
    <col min="24" max="24" width="15.6640625" customWidth="1"/>
    <col min="25" max="25" width="13.6640625" bestFit="1" customWidth="1"/>
  </cols>
  <sheetData>
    <row r="1" spans="1:25" s="9" customFormat="1" ht="72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4" t="s">
        <v>12</v>
      </c>
      <c r="N1" s="5" t="s">
        <v>13</v>
      </c>
      <c r="O1" s="6" t="s">
        <v>14</v>
      </c>
      <c r="P1" s="7" t="s">
        <v>15</v>
      </c>
      <c r="Q1" s="5" t="s">
        <v>16</v>
      </c>
      <c r="R1" s="7" t="s">
        <v>17</v>
      </c>
      <c r="S1" s="8" t="s">
        <v>18</v>
      </c>
    </row>
    <row r="2" spans="1:25" ht="45" customHeight="1" x14ac:dyDescent="0.3">
      <c r="A2" s="16" t="str">
        <f>+'[1]Proy_Renovación Infraestruc'!D1</f>
        <v>RENOVACIÓN DE LA INFRAESTRUCTURA FÍSICA DE LA SUPERINTENDENCIA DE NOTARIADO Y REGISTRO A NIVEL NACIONAL</v>
      </c>
      <c r="B2" s="16">
        <v>20</v>
      </c>
      <c r="C2" s="16" t="s">
        <v>19</v>
      </c>
      <c r="D2" s="30" t="s">
        <v>20</v>
      </c>
      <c r="E2" s="31" t="s">
        <v>21</v>
      </c>
      <c r="F2" s="32">
        <v>2</v>
      </c>
      <c r="G2" s="33">
        <v>28726</v>
      </c>
      <c r="H2" s="33">
        <v>99826</v>
      </c>
      <c r="I2" s="33" t="s">
        <v>22</v>
      </c>
      <c r="J2" s="34" t="s">
        <v>23</v>
      </c>
      <c r="K2" s="97" t="s">
        <v>24</v>
      </c>
      <c r="L2" s="35" t="s">
        <v>25</v>
      </c>
      <c r="M2" s="10" t="str">
        <f>+'[1]Proy_Renovación Infraestruc'!T29</f>
        <v>BOGOTA D.C.</v>
      </c>
      <c r="N2" s="36">
        <v>8301150</v>
      </c>
      <c r="O2" s="37">
        <f>+'[1]Proy_Renovación Infraestruc'!V29</f>
        <v>8</v>
      </c>
      <c r="P2" s="38">
        <f>+N2*O2</f>
        <v>66409200</v>
      </c>
      <c r="Q2" s="39">
        <v>79368240</v>
      </c>
      <c r="R2" s="40">
        <f>+Q2-P2</f>
        <v>12959040</v>
      </c>
      <c r="S2" s="16" t="s">
        <v>26</v>
      </c>
    </row>
    <row r="3" spans="1:25" ht="43.2" x14ac:dyDescent="0.3">
      <c r="A3" s="17" t="str">
        <f>+'[1]Proy_Renovación Infraestruc'!D1</f>
        <v>RENOVACIÓN DE LA INFRAESTRUCTURA FÍSICA DE LA SUPERINTENDENCIA DE NOTARIADO Y REGISTRO A NIVEL NACIONAL</v>
      </c>
      <c r="B3" s="18">
        <v>20</v>
      </c>
      <c r="C3" s="19" t="s">
        <v>19</v>
      </c>
      <c r="D3" s="30" t="s">
        <v>20</v>
      </c>
      <c r="E3" s="41" t="s">
        <v>21</v>
      </c>
      <c r="F3" s="32">
        <v>2</v>
      </c>
      <c r="G3" s="42">
        <v>28726</v>
      </c>
      <c r="H3" s="42">
        <v>105426</v>
      </c>
      <c r="I3" s="33" t="s">
        <v>22</v>
      </c>
      <c r="J3" s="34" t="s">
        <v>29</v>
      </c>
      <c r="K3" s="97" t="s">
        <v>30</v>
      </c>
      <c r="L3" s="35" t="s">
        <v>31</v>
      </c>
      <c r="M3" s="10" t="str">
        <f>+'[1]Proy_Renovación Infraestruc'!T30</f>
        <v>BOGOTA D.C.</v>
      </c>
      <c r="N3" s="43">
        <v>7273440</v>
      </c>
      <c r="O3" s="12">
        <f>+'[1]Proy_Renovación Infraestruc'!V30</f>
        <v>8</v>
      </c>
      <c r="P3" s="43">
        <f>N3*O3</f>
        <v>58187520</v>
      </c>
      <c r="Q3" s="44">
        <v>28761360</v>
      </c>
      <c r="R3" s="39">
        <f>+Q3</f>
        <v>28761360</v>
      </c>
      <c r="S3" s="16" t="s">
        <v>28</v>
      </c>
      <c r="T3" s="20">
        <v>3595170</v>
      </c>
      <c r="U3" s="20">
        <f>+T3*8</f>
        <v>28761360</v>
      </c>
    </row>
    <row r="4" spans="1:25" ht="43.2" x14ac:dyDescent="0.3">
      <c r="A4" s="11" t="str">
        <f>+'[1]Proy_Renovación Infraestruc'!D1</f>
        <v>RENOVACIÓN DE LA INFRAESTRUCTURA FÍSICA DE LA SUPERINTENDENCIA DE NOTARIADO Y REGISTRO A NIVEL NACIONAL</v>
      </c>
      <c r="B4" s="11">
        <v>20</v>
      </c>
      <c r="C4" s="19" t="s">
        <v>19</v>
      </c>
      <c r="D4" s="72" t="s">
        <v>20</v>
      </c>
      <c r="E4" s="73" t="s">
        <v>21</v>
      </c>
      <c r="F4" s="74">
        <v>2</v>
      </c>
      <c r="G4" s="75">
        <v>28726</v>
      </c>
      <c r="H4" s="75">
        <v>98826</v>
      </c>
      <c r="I4" s="75" t="s">
        <v>22</v>
      </c>
      <c r="J4" s="76" t="s">
        <v>23</v>
      </c>
      <c r="K4" s="99" t="s">
        <v>32</v>
      </c>
      <c r="L4" s="77" t="s">
        <v>33</v>
      </c>
      <c r="M4" s="78" t="str">
        <f>+'[1]Proy_Renovación Infraestruc'!T31</f>
        <v>BOGOTA D.C.</v>
      </c>
      <c r="N4" s="79">
        <v>8301150</v>
      </c>
      <c r="O4" s="80">
        <f>+'[1]Proy_Renovación Infraestruc'!V31</f>
        <v>8</v>
      </c>
      <c r="P4" s="79">
        <f t="shared" ref="P4:P10" si="0">N4*O4</f>
        <v>66409200</v>
      </c>
      <c r="Q4" s="81">
        <v>79368240</v>
      </c>
      <c r="R4" s="81"/>
      <c r="S4" s="82"/>
    </row>
    <row r="5" spans="1:25" ht="43.2" x14ac:dyDescent="0.3">
      <c r="A5" s="11" t="str">
        <f>+'[1]Proy_Renovación Infraestruc'!D1</f>
        <v>RENOVACIÓN DE LA INFRAESTRUCTURA FÍSICA DE LA SUPERINTENDENCIA DE NOTARIADO Y REGISTRO A NIVEL NACIONAL</v>
      </c>
      <c r="B5" s="11">
        <v>20</v>
      </c>
      <c r="C5" s="19" t="s">
        <v>19</v>
      </c>
      <c r="D5" s="72" t="s">
        <v>20</v>
      </c>
      <c r="E5" s="73" t="s">
        <v>21</v>
      </c>
      <c r="F5" s="74">
        <v>2</v>
      </c>
      <c r="G5" s="75">
        <v>28726</v>
      </c>
      <c r="H5" s="75">
        <v>115826</v>
      </c>
      <c r="I5" s="75" t="s">
        <v>22</v>
      </c>
      <c r="J5" s="76" t="s">
        <v>40</v>
      </c>
      <c r="K5" s="99" t="s">
        <v>37</v>
      </c>
      <c r="L5" s="77" t="s">
        <v>34</v>
      </c>
      <c r="M5" s="78" t="str">
        <f>+'[1]Proy_Renovación Infraestruc'!T32</f>
        <v>BOGOTA D.C.</v>
      </c>
      <c r="N5" s="79">
        <v>12090210</v>
      </c>
      <c r="O5" s="80">
        <f>+'[1]Proy_Renovación Infraestruc'!V32</f>
        <v>8</v>
      </c>
      <c r="P5" s="79">
        <f t="shared" si="0"/>
        <v>96721680</v>
      </c>
      <c r="Q5" s="81">
        <v>12959040</v>
      </c>
      <c r="R5" s="83"/>
      <c r="S5" s="82"/>
    </row>
    <row r="6" spans="1:25" ht="43.2" x14ac:dyDescent="0.3">
      <c r="A6" s="11" t="str">
        <f>+'[1]Proy_Renovación Infraestruc'!D1</f>
        <v>RENOVACIÓN DE LA INFRAESTRUCTURA FÍSICA DE LA SUPERINTENDENCIA DE NOTARIADO Y REGISTRO A NIVEL NACIONAL</v>
      </c>
      <c r="B6" s="11">
        <v>20</v>
      </c>
      <c r="C6" s="19" t="s">
        <v>19</v>
      </c>
      <c r="D6" s="72" t="s">
        <v>20</v>
      </c>
      <c r="E6" s="73" t="s">
        <v>21</v>
      </c>
      <c r="F6" s="74">
        <v>2</v>
      </c>
      <c r="G6" s="84">
        <v>28726</v>
      </c>
      <c r="H6" s="84">
        <v>98626</v>
      </c>
      <c r="I6" s="84" t="s">
        <v>22</v>
      </c>
      <c r="J6" s="85" t="s">
        <v>23</v>
      </c>
      <c r="K6" s="100" t="s">
        <v>38</v>
      </c>
      <c r="L6" s="86" t="s">
        <v>35</v>
      </c>
      <c r="M6" s="78" t="str">
        <f>+'[1]Proy_Renovación Infraestruc'!T33</f>
        <v>BOGOTA D.C.</v>
      </c>
      <c r="N6" s="87">
        <v>8301150</v>
      </c>
      <c r="O6" s="88">
        <f>+'[1]Proy_Renovación Infraestruc'!V33</f>
        <v>8</v>
      </c>
      <c r="P6" s="87">
        <f t="shared" si="0"/>
        <v>66409200</v>
      </c>
      <c r="Q6" s="81">
        <v>29426160</v>
      </c>
      <c r="R6" s="81"/>
      <c r="S6" s="82"/>
    </row>
    <row r="7" spans="1:25" ht="43.2" x14ac:dyDescent="0.3">
      <c r="A7" s="11" t="str">
        <f>+'[1]Proy_Renovación Infraestruc'!D1</f>
        <v>RENOVACIÓN DE LA INFRAESTRUCTURA FÍSICA DE LA SUPERINTENDENCIA DE NOTARIADO Y REGISTRO A NIVEL NACIONAL</v>
      </c>
      <c r="B7" s="11">
        <v>20</v>
      </c>
      <c r="C7" s="19" t="s">
        <v>19</v>
      </c>
      <c r="D7" s="30" t="s">
        <v>20</v>
      </c>
      <c r="E7" s="41" t="s">
        <v>21</v>
      </c>
      <c r="F7" s="47">
        <v>2</v>
      </c>
      <c r="G7" s="48">
        <v>28726</v>
      </c>
      <c r="H7" s="48">
        <v>108926</v>
      </c>
      <c r="I7" s="48" t="s">
        <v>22</v>
      </c>
      <c r="J7" s="69" t="s">
        <v>41</v>
      </c>
      <c r="K7" s="98" t="s">
        <v>39</v>
      </c>
      <c r="L7" s="49" t="s">
        <v>36</v>
      </c>
      <c r="M7" s="10" t="str">
        <f>+'[1]Proy_Renovación Infraestruc'!T34</f>
        <v>BOGOTA D.C.</v>
      </c>
      <c r="N7" s="36">
        <v>3595170</v>
      </c>
      <c r="O7" s="12">
        <f>+'[1]Proy_Renovación Infraestruc'!V34</f>
        <v>8</v>
      </c>
      <c r="P7" s="36">
        <f t="shared" si="0"/>
        <v>28761360</v>
      </c>
      <c r="Q7" s="39">
        <f>+Q6-Q5</f>
        <v>16467120</v>
      </c>
      <c r="R7" s="39">
        <v>16467120</v>
      </c>
      <c r="S7" s="10" t="s">
        <v>42</v>
      </c>
    </row>
    <row r="8" spans="1:25" ht="43.2" x14ac:dyDescent="0.3">
      <c r="A8" s="24" t="str">
        <f>+'[1]Proy_Renovación Infraestruc'!D2</f>
        <v>DIRECCIÓN ADMINISTRATIVA Y FINANCIERA- GRUPO INFRAESTRUCTURA</v>
      </c>
      <c r="B8" s="24">
        <v>20</v>
      </c>
      <c r="C8" s="25" t="s">
        <v>19</v>
      </c>
      <c r="D8" s="30" t="s">
        <v>20</v>
      </c>
      <c r="E8" s="41" t="s">
        <v>21</v>
      </c>
      <c r="F8" s="47">
        <v>5</v>
      </c>
      <c r="G8" s="48" t="s">
        <v>47</v>
      </c>
      <c r="H8" s="48" t="s">
        <v>47</v>
      </c>
      <c r="I8" s="93" t="s">
        <v>22</v>
      </c>
      <c r="J8" s="94" t="s">
        <v>43</v>
      </c>
      <c r="K8" s="29" t="s">
        <v>48</v>
      </c>
      <c r="L8" s="95" t="s">
        <v>49</v>
      </c>
      <c r="M8" s="17" t="str">
        <f>+'[1]Proy_Renovación Infraestruc'!T35</f>
        <v>BOGOTA D.C.</v>
      </c>
      <c r="N8" s="96">
        <v>4796640</v>
      </c>
      <c r="O8" s="51">
        <v>8</v>
      </c>
      <c r="P8" s="52">
        <f>+N8*O8</f>
        <v>38373120</v>
      </c>
      <c r="Q8" s="44">
        <f>+P8</f>
        <v>38373120</v>
      </c>
      <c r="R8" s="44">
        <v>38373120</v>
      </c>
      <c r="S8" s="17" t="s">
        <v>50</v>
      </c>
    </row>
    <row r="9" spans="1:25" ht="43.2" x14ac:dyDescent="0.3">
      <c r="A9" s="21" t="s">
        <v>27</v>
      </c>
      <c r="B9" s="11">
        <v>20</v>
      </c>
      <c r="C9" s="19" t="s">
        <v>19</v>
      </c>
      <c r="D9" s="30" t="s">
        <v>20</v>
      </c>
      <c r="E9" s="41" t="s">
        <v>21</v>
      </c>
      <c r="F9" s="32">
        <v>5</v>
      </c>
      <c r="G9" s="53">
        <v>55326</v>
      </c>
      <c r="H9" s="53">
        <v>183226</v>
      </c>
      <c r="I9" s="54" t="s">
        <v>22</v>
      </c>
      <c r="J9" s="55" t="s">
        <v>43</v>
      </c>
      <c r="K9" s="29" t="s">
        <v>44</v>
      </c>
      <c r="L9" s="56" t="s">
        <v>45</v>
      </c>
      <c r="M9" s="10" t="str">
        <f>+'[1]Proy_Renovación Infraestruc'!T35</f>
        <v>BOGOTA D.C.</v>
      </c>
      <c r="N9" s="50">
        <v>4796640</v>
      </c>
      <c r="O9" s="51">
        <f>+'[1]Proy_Renovación Infraestruc'!V35</f>
        <v>8</v>
      </c>
      <c r="P9" s="43">
        <f t="shared" si="0"/>
        <v>38373120</v>
      </c>
      <c r="Q9" s="39">
        <v>66409200</v>
      </c>
      <c r="R9" s="39">
        <f>+Q9-P9</f>
        <v>28036080</v>
      </c>
      <c r="S9" s="41" t="s">
        <v>46</v>
      </c>
      <c r="T9" s="20">
        <v>8301150</v>
      </c>
      <c r="U9" s="20">
        <f>+T9*8</f>
        <v>66409200</v>
      </c>
      <c r="V9" s="90"/>
      <c r="X9" s="89"/>
      <c r="Y9" s="89"/>
    </row>
    <row r="10" spans="1:25" ht="43.2" x14ac:dyDescent="0.3">
      <c r="A10" s="11" t="str">
        <f>+'[1]Proy_Renovación Infraestruc'!D1</f>
        <v>RENOVACIÓN DE LA INFRAESTRUCTURA FÍSICA DE LA SUPERINTENDENCIA DE NOTARIADO Y REGISTRO A NIVEL NACIONAL</v>
      </c>
      <c r="B10" s="11">
        <v>20</v>
      </c>
      <c r="C10" s="19" t="s">
        <v>19</v>
      </c>
      <c r="D10" s="30" t="s">
        <v>51</v>
      </c>
      <c r="E10" s="41" t="s">
        <v>21</v>
      </c>
      <c r="F10" s="32">
        <v>8</v>
      </c>
      <c r="G10" s="33">
        <v>54026</v>
      </c>
      <c r="H10" s="33">
        <v>183826</v>
      </c>
      <c r="I10" s="57" t="s">
        <v>22</v>
      </c>
      <c r="J10" s="58" t="s">
        <v>29</v>
      </c>
      <c r="K10" s="34" t="s">
        <v>53</v>
      </c>
      <c r="L10" s="10" t="s">
        <v>54</v>
      </c>
      <c r="M10" s="10" t="str">
        <f>+'[1]Proy_Renovación Infraestruc'!T36</f>
        <v>BOGOTA D.C.</v>
      </c>
      <c r="N10" s="43">
        <v>7273440</v>
      </c>
      <c r="O10" s="12">
        <f>+'[1]Proy_Renovación Infraestruc'!V36</f>
        <v>8</v>
      </c>
      <c r="P10" s="46">
        <f t="shared" si="0"/>
        <v>58187520</v>
      </c>
      <c r="Q10" s="39">
        <v>79368240</v>
      </c>
      <c r="R10" s="39">
        <v>48675360</v>
      </c>
      <c r="S10" s="59" t="s">
        <v>55</v>
      </c>
      <c r="T10" s="22">
        <v>6084420</v>
      </c>
      <c r="U10" s="22">
        <f>+T10*8</f>
        <v>48675360</v>
      </c>
    </row>
    <row r="11" spans="1:25" ht="43.2" x14ac:dyDescent="0.3">
      <c r="A11" s="11" t="str">
        <f>+'[1]Proy_Renovación Infraestruc'!D1</f>
        <v>RENOVACIÓN DE LA INFRAESTRUCTURA FÍSICA DE LA SUPERINTENDENCIA DE NOTARIADO Y REGISTRO A NIVEL NACIONAL</v>
      </c>
      <c r="B11" s="11">
        <v>20</v>
      </c>
      <c r="C11" s="19" t="s">
        <v>19</v>
      </c>
      <c r="D11" s="30" t="s">
        <v>52</v>
      </c>
      <c r="E11" s="41" t="s">
        <v>21</v>
      </c>
      <c r="F11" s="109">
        <v>10</v>
      </c>
      <c r="G11" s="45">
        <v>55326</v>
      </c>
      <c r="H11" s="110">
        <v>177126</v>
      </c>
      <c r="I11" s="48" t="s">
        <v>22</v>
      </c>
      <c r="J11" s="60" t="s">
        <v>56</v>
      </c>
      <c r="K11" s="61" t="s">
        <v>57</v>
      </c>
      <c r="L11" s="10" t="s">
        <v>58</v>
      </c>
      <c r="M11" s="10" t="str">
        <f>+'[1]Proy_Renovación Infraestruc'!T37</f>
        <v>BOGOTA D.C.</v>
      </c>
      <c r="N11" s="62">
        <v>6084420</v>
      </c>
      <c r="O11" s="47">
        <f>+'[1]Proy_Renovación Infraestruc'!V37</f>
        <v>8</v>
      </c>
      <c r="P11" s="39">
        <f>+N11*O11</f>
        <v>48675360</v>
      </c>
      <c r="Q11" s="63"/>
      <c r="R11" s="39">
        <f>48675360-42436560</f>
        <v>6238800</v>
      </c>
      <c r="S11" s="59" t="s">
        <v>59</v>
      </c>
      <c r="T11" s="91">
        <v>5304570</v>
      </c>
      <c r="U11" s="91">
        <f>+T11*8</f>
        <v>42436560</v>
      </c>
      <c r="V11" s="92">
        <f>+U11-P11</f>
        <v>-6238800</v>
      </c>
    </row>
    <row r="12" spans="1:25" ht="43.8" thickBot="1" x14ac:dyDescent="0.35">
      <c r="A12" s="11" t="str">
        <f>+'[1]Proy_Renovación Infraestruc'!D2</f>
        <v>DIRECCIÓN ADMINISTRATIVA Y FINANCIERA- GRUPO INFRAESTRUCTURA</v>
      </c>
      <c r="B12" s="11">
        <v>20</v>
      </c>
      <c r="C12" s="19" t="s">
        <v>19</v>
      </c>
      <c r="D12" s="30" t="s">
        <v>52</v>
      </c>
      <c r="E12" s="41" t="s">
        <v>21</v>
      </c>
      <c r="F12" s="12">
        <v>11</v>
      </c>
      <c r="G12" s="111">
        <v>48826</v>
      </c>
      <c r="H12" s="48" t="s">
        <v>60</v>
      </c>
      <c r="I12" s="48" t="s">
        <v>22</v>
      </c>
      <c r="J12" s="64" t="s">
        <v>89</v>
      </c>
      <c r="K12" s="29" t="s">
        <v>62</v>
      </c>
      <c r="L12" s="10" t="s">
        <v>91</v>
      </c>
      <c r="M12" s="10" t="str">
        <f>+'[1]Proy_Renovación Infraestruc'!T38</f>
        <v>BOGOTA D.C.</v>
      </c>
      <c r="N12" s="36">
        <v>3595170</v>
      </c>
      <c r="O12" s="47">
        <f>+'[1]Proy_Renovación Infraestruc'!V38</f>
        <v>8</v>
      </c>
      <c r="P12" s="36">
        <f t="shared" ref="P12" si="1">N12*O12</f>
        <v>28761360</v>
      </c>
      <c r="Q12" s="40">
        <f>+P12-28761360</f>
        <v>0</v>
      </c>
      <c r="R12" s="39">
        <v>28761360</v>
      </c>
      <c r="S12" s="59" t="s">
        <v>90</v>
      </c>
      <c r="T12" s="91">
        <v>3595170</v>
      </c>
      <c r="U12" s="91">
        <f>+T12*8</f>
        <v>28761360</v>
      </c>
    </row>
    <row r="13" spans="1:25" ht="58.2" customHeight="1" x14ac:dyDescent="0.3">
      <c r="A13" s="11" t="str">
        <f>+'[1]Proy_Renovación Infraestruc'!D1</f>
        <v>RENOVACIÓN DE LA INFRAESTRUCTURA FÍSICA DE LA SUPERINTENDENCIA DE NOTARIADO Y REGISTRO A NIVEL NACIONAL</v>
      </c>
      <c r="B13" s="11">
        <v>20</v>
      </c>
      <c r="C13" s="19" t="s">
        <v>19</v>
      </c>
      <c r="D13" s="30" t="s">
        <v>52</v>
      </c>
      <c r="E13" s="65" t="s">
        <v>21</v>
      </c>
      <c r="F13" s="12">
        <v>13</v>
      </c>
      <c r="G13" s="48" t="s">
        <v>60</v>
      </c>
      <c r="H13" s="48" t="s">
        <v>60</v>
      </c>
      <c r="I13" s="48" t="s">
        <v>22</v>
      </c>
      <c r="J13" s="104" t="s">
        <v>67</v>
      </c>
      <c r="K13" s="104" t="s">
        <v>66</v>
      </c>
      <c r="L13" s="10" t="s">
        <v>65</v>
      </c>
      <c r="M13" s="10" t="str">
        <f>+'[1]Proy_Renovación Infraestruc'!T40</f>
        <v>BOGOTA D.C.</v>
      </c>
      <c r="N13" s="36">
        <v>9921030</v>
      </c>
      <c r="O13" s="51">
        <f>+'[1]Proy_Renovación Infraestruc'!V40</f>
        <v>8</v>
      </c>
      <c r="P13" s="66">
        <f>N13*O13</f>
        <v>79368240</v>
      </c>
      <c r="Q13" s="39"/>
      <c r="R13" s="39">
        <f t="shared" ref="R13:R20" si="2">+P13</f>
        <v>79368240</v>
      </c>
      <c r="S13" s="59" t="s">
        <v>92</v>
      </c>
      <c r="T13" s="117" t="s">
        <v>78</v>
      </c>
    </row>
    <row r="14" spans="1:25" ht="43.2" x14ac:dyDescent="0.3">
      <c r="A14" s="11" t="str">
        <f>+'[1]Proy_Renovación Infraestruc'!D2</f>
        <v>DIRECCIÓN ADMINISTRATIVA Y FINANCIERA- GRUPO INFRAESTRUCTURA</v>
      </c>
      <c r="B14" s="11">
        <v>20</v>
      </c>
      <c r="C14" s="19" t="s">
        <v>19</v>
      </c>
      <c r="D14" s="30" t="s">
        <v>61</v>
      </c>
      <c r="E14" s="65" t="s">
        <v>21</v>
      </c>
      <c r="F14" s="12">
        <v>15</v>
      </c>
      <c r="G14" s="112">
        <v>54426</v>
      </c>
      <c r="H14" s="48" t="s">
        <v>60</v>
      </c>
      <c r="I14" s="48" t="s">
        <v>22</v>
      </c>
      <c r="J14" s="68" t="s">
        <v>56</v>
      </c>
      <c r="K14" s="68" t="s">
        <v>53</v>
      </c>
      <c r="L14" s="10" t="s">
        <v>74</v>
      </c>
      <c r="M14" s="10" t="str">
        <f>+'[1]Proy_Renovación Infraestruc'!T41</f>
        <v>BOGOTA D.C.</v>
      </c>
      <c r="N14" s="36">
        <v>6084420</v>
      </c>
      <c r="O14" s="12">
        <f>+'[1]Proy_Renovación Infraestruc'!V41</f>
        <v>8</v>
      </c>
      <c r="P14" s="67">
        <v>48675360</v>
      </c>
      <c r="Q14" s="39"/>
      <c r="R14" s="39">
        <f t="shared" si="2"/>
        <v>48675360</v>
      </c>
      <c r="S14" s="59" t="s">
        <v>92</v>
      </c>
      <c r="T14" s="118"/>
    </row>
    <row r="15" spans="1:25" ht="43.2" x14ac:dyDescent="0.3">
      <c r="A15" s="11" t="str">
        <f>+'[1]Proy_Renovación Infraestruc'!D3</f>
        <v>YOLANDA RODRIGUEZ ROLDAN</v>
      </c>
      <c r="B15" s="11">
        <v>20</v>
      </c>
      <c r="C15" s="19" t="s">
        <v>19</v>
      </c>
      <c r="D15" s="30" t="s">
        <v>68</v>
      </c>
      <c r="E15" s="65" t="s">
        <v>21</v>
      </c>
      <c r="F15" s="12">
        <v>15</v>
      </c>
      <c r="G15" s="112">
        <v>54426</v>
      </c>
      <c r="H15" s="48" t="s">
        <v>60</v>
      </c>
      <c r="I15" s="48" t="s">
        <v>22</v>
      </c>
      <c r="J15" s="68" t="s">
        <v>67</v>
      </c>
      <c r="K15" s="68" t="s">
        <v>76</v>
      </c>
      <c r="L15" s="10" t="s">
        <v>75</v>
      </c>
      <c r="M15" s="10" t="s">
        <v>77</v>
      </c>
      <c r="N15" s="66">
        <v>9921030</v>
      </c>
      <c r="O15" s="12">
        <v>8</v>
      </c>
      <c r="P15" s="66">
        <f t="shared" ref="P15:P16" si="3">N15*O15</f>
        <v>79368240</v>
      </c>
      <c r="Q15" s="39"/>
      <c r="R15" s="39">
        <f t="shared" si="2"/>
        <v>79368240</v>
      </c>
      <c r="S15" s="59" t="s">
        <v>92</v>
      </c>
      <c r="T15" s="118"/>
    </row>
    <row r="16" spans="1:25" ht="43.2" x14ac:dyDescent="0.3">
      <c r="A16" s="11" t="str">
        <f>+'[1]Proy_Renovación Infraestruc'!D4</f>
        <v>KAREN LORENA QUIÑONEZ QUIÑONEZ</v>
      </c>
      <c r="B16" s="11">
        <v>20</v>
      </c>
      <c r="C16" s="19" t="s">
        <v>19</v>
      </c>
      <c r="D16" s="30" t="s">
        <v>69</v>
      </c>
      <c r="E16" s="65" t="s">
        <v>21</v>
      </c>
      <c r="F16" s="51">
        <v>15</v>
      </c>
      <c r="G16" s="53">
        <v>54426</v>
      </c>
      <c r="H16" s="53" t="s">
        <v>60</v>
      </c>
      <c r="I16" s="48" t="s">
        <v>22</v>
      </c>
      <c r="J16" s="105" t="s">
        <v>67</v>
      </c>
      <c r="K16" s="106" t="s">
        <v>79</v>
      </c>
      <c r="L16" s="10" t="s">
        <v>80</v>
      </c>
      <c r="M16" s="10" t="s">
        <v>77</v>
      </c>
      <c r="N16" s="66">
        <v>9921030</v>
      </c>
      <c r="O16" s="12">
        <v>8</v>
      </c>
      <c r="P16" s="66">
        <f t="shared" si="3"/>
        <v>79368240</v>
      </c>
      <c r="Q16" s="39"/>
      <c r="R16" s="39">
        <f t="shared" si="2"/>
        <v>79368240</v>
      </c>
      <c r="S16" s="12" t="s">
        <v>87</v>
      </c>
    </row>
    <row r="17" spans="1:20" ht="43.2" x14ac:dyDescent="0.3">
      <c r="A17" s="11">
        <f>+'[1]Proy_Renovación Infraestruc'!D5</f>
        <v>7681560948</v>
      </c>
      <c r="B17" s="11">
        <v>20</v>
      </c>
      <c r="C17" s="19" t="s">
        <v>19</v>
      </c>
      <c r="D17" s="30" t="s">
        <v>70</v>
      </c>
      <c r="E17" s="65" t="s">
        <v>21</v>
      </c>
      <c r="F17" s="113">
        <v>16</v>
      </c>
      <c r="G17" s="114">
        <v>40126</v>
      </c>
      <c r="H17" s="114" t="s">
        <v>60</v>
      </c>
      <c r="I17" s="48" t="s">
        <v>22</v>
      </c>
      <c r="J17" s="68" t="s">
        <v>23</v>
      </c>
      <c r="K17" s="107" t="s">
        <v>48</v>
      </c>
      <c r="L17" s="10" t="s">
        <v>49</v>
      </c>
      <c r="M17" s="10" t="s">
        <v>77</v>
      </c>
      <c r="N17" s="103">
        <v>8301150</v>
      </c>
      <c r="O17" s="12">
        <v>8</v>
      </c>
      <c r="P17" s="67">
        <v>66409200</v>
      </c>
      <c r="Q17" s="39"/>
      <c r="R17" s="39">
        <f t="shared" si="2"/>
        <v>66409200</v>
      </c>
      <c r="S17" s="12" t="s">
        <v>87</v>
      </c>
      <c r="T17" s="116" t="s">
        <v>81</v>
      </c>
    </row>
    <row r="18" spans="1:20" ht="43.2" x14ac:dyDescent="0.3">
      <c r="A18" s="11" t="str">
        <f>+'[1]Proy_Renovación Infraestruc'!D6</f>
        <v>2023 - 2028</v>
      </c>
      <c r="B18" s="11">
        <v>20</v>
      </c>
      <c r="C18" s="19" t="s">
        <v>19</v>
      </c>
      <c r="D18" s="30" t="s">
        <v>71</v>
      </c>
      <c r="E18" s="65" t="s">
        <v>21</v>
      </c>
      <c r="F18" s="12">
        <v>16</v>
      </c>
      <c r="G18" s="48">
        <v>55626</v>
      </c>
      <c r="H18" s="48" t="s">
        <v>60</v>
      </c>
      <c r="I18" s="48" t="s">
        <v>22</v>
      </c>
      <c r="J18" s="68" t="s">
        <v>23</v>
      </c>
      <c r="K18" s="108" t="s">
        <v>44</v>
      </c>
      <c r="L18" s="10" t="s">
        <v>45</v>
      </c>
      <c r="M18" s="10" t="s">
        <v>77</v>
      </c>
      <c r="N18" s="36">
        <v>8301150</v>
      </c>
      <c r="O18" s="12">
        <v>8</v>
      </c>
      <c r="P18" s="67">
        <v>66409200</v>
      </c>
      <c r="Q18" s="39"/>
      <c r="R18" s="39">
        <f t="shared" si="2"/>
        <v>66409200</v>
      </c>
      <c r="S18" s="12" t="s">
        <v>87</v>
      </c>
      <c r="T18" s="117"/>
    </row>
    <row r="19" spans="1:20" ht="43.2" x14ac:dyDescent="0.3">
      <c r="A19" s="11">
        <f>+'[1]Proy_Renovación Infraestruc'!D7</f>
        <v>20</v>
      </c>
      <c r="B19" s="11">
        <v>20</v>
      </c>
      <c r="C19" s="19" t="s">
        <v>19</v>
      </c>
      <c r="D19" s="30" t="s">
        <v>72</v>
      </c>
      <c r="E19" s="65" t="s">
        <v>21</v>
      </c>
      <c r="F19" s="12">
        <v>18</v>
      </c>
      <c r="G19" s="48">
        <v>55326</v>
      </c>
      <c r="H19" s="48" t="s">
        <v>60</v>
      </c>
      <c r="I19" s="48" t="s">
        <v>22</v>
      </c>
      <c r="J19" s="70" t="s">
        <v>82</v>
      </c>
      <c r="K19" s="71" t="s">
        <v>57</v>
      </c>
      <c r="L19" s="10" t="s">
        <v>58</v>
      </c>
      <c r="M19" s="10" t="s">
        <v>77</v>
      </c>
      <c r="N19" s="36">
        <v>5304570</v>
      </c>
      <c r="O19" s="12">
        <v>8</v>
      </c>
      <c r="P19" s="67">
        <v>42436560</v>
      </c>
      <c r="Q19" s="39"/>
      <c r="R19" s="39">
        <f t="shared" si="2"/>
        <v>42436560</v>
      </c>
      <c r="S19" s="16" t="s">
        <v>86</v>
      </c>
    </row>
    <row r="20" spans="1:20" ht="43.2" x14ac:dyDescent="0.3">
      <c r="A20" s="11" t="str">
        <f>+'[1]Proy_Renovación Infraestruc'!D8</f>
        <v>Valor Producto</v>
      </c>
      <c r="B20" s="11">
        <v>20</v>
      </c>
      <c r="C20" s="19" t="s">
        <v>19</v>
      </c>
      <c r="D20" s="30" t="s">
        <v>73</v>
      </c>
      <c r="E20" s="65" t="s">
        <v>21</v>
      </c>
      <c r="F20" s="12">
        <v>20</v>
      </c>
      <c r="G20" s="48">
        <v>55526</v>
      </c>
      <c r="H20" s="48" t="s">
        <v>60</v>
      </c>
      <c r="I20" s="48" t="s">
        <v>22</v>
      </c>
      <c r="J20" s="70" t="s">
        <v>83</v>
      </c>
      <c r="K20" s="71" t="s">
        <v>84</v>
      </c>
      <c r="L20" s="10" t="s">
        <v>85</v>
      </c>
      <c r="M20" s="10" t="s">
        <v>77</v>
      </c>
      <c r="N20" s="36">
        <v>3178650</v>
      </c>
      <c r="O20" s="12">
        <v>8</v>
      </c>
      <c r="P20" s="67">
        <v>25429200</v>
      </c>
      <c r="Q20" s="39"/>
      <c r="R20" s="39">
        <f t="shared" si="2"/>
        <v>25429200</v>
      </c>
      <c r="S20" s="16" t="s">
        <v>86</v>
      </c>
    </row>
    <row r="22" spans="1:20" x14ac:dyDescent="0.3">
      <c r="K22" s="27"/>
    </row>
    <row r="23" spans="1:20" x14ac:dyDescent="0.3">
      <c r="N23" s="13" t="s">
        <v>88</v>
      </c>
      <c r="O23" s="28">
        <v>7</v>
      </c>
      <c r="P23" s="13">
        <f>SUBTOTAL(9,P8:P20)</f>
        <v>699834720</v>
      </c>
    </row>
    <row r="24" spans="1:20" x14ac:dyDescent="0.3">
      <c r="N24" s="14" t="s">
        <v>93</v>
      </c>
      <c r="O24" s="28">
        <v>1</v>
      </c>
      <c r="P24" s="13">
        <v>28036080</v>
      </c>
    </row>
    <row r="25" spans="1:20" x14ac:dyDescent="0.3">
      <c r="J25" t="s">
        <v>63</v>
      </c>
      <c r="N25" s="14" t="s">
        <v>94</v>
      </c>
      <c r="O25" s="28">
        <v>1</v>
      </c>
      <c r="P25" s="13">
        <f>48675360+6238800</f>
        <v>54914160</v>
      </c>
      <c r="Q25" s="13">
        <f>SUM(P23:P25)</f>
        <v>782784960</v>
      </c>
    </row>
    <row r="26" spans="1:20" x14ac:dyDescent="0.3">
      <c r="J26" t="s">
        <v>64</v>
      </c>
      <c r="N26" s="14"/>
    </row>
    <row r="27" spans="1:20" x14ac:dyDescent="0.3">
      <c r="E27" s="115"/>
      <c r="J27" s="26">
        <v>46127</v>
      </c>
      <c r="N27" s="14"/>
    </row>
    <row r="28" spans="1:20" x14ac:dyDescent="0.3">
      <c r="N28" s="14"/>
    </row>
    <row r="29" spans="1:20" x14ac:dyDescent="0.3">
      <c r="N29" s="14"/>
    </row>
    <row r="30" spans="1:20" x14ac:dyDescent="0.3">
      <c r="N30" s="14"/>
      <c r="P30" s="23"/>
    </row>
    <row r="31" spans="1:20" x14ac:dyDescent="0.3">
      <c r="N31" s="15"/>
      <c r="P31" s="23"/>
    </row>
    <row r="32" spans="1:20" x14ac:dyDescent="0.3">
      <c r="N32" s="14"/>
    </row>
    <row r="33" spans="14:14" x14ac:dyDescent="0.3">
      <c r="N33" s="14"/>
    </row>
    <row r="34" spans="14:14" x14ac:dyDescent="0.3">
      <c r="N34" s="14"/>
    </row>
    <row r="35" spans="14:14" x14ac:dyDescent="0.3">
      <c r="N35" s="14"/>
    </row>
    <row r="36" spans="14:14" x14ac:dyDescent="0.3">
      <c r="N36" s="14"/>
    </row>
    <row r="37" spans="14:14" x14ac:dyDescent="0.3">
      <c r="N37" s="14"/>
    </row>
    <row r="38" spans="14:14" x14ac:dyDescent="0.3">
      <c r="N38" s="14"/>
    </row>
  </sheetData>
  <autoFilter ref="A1:S20" xr:uid="{00000000-0009-0000-0000-000000000000}"/>
  <mergeCells count="2">
    <mergeCell ref="T17:T18"/>
    <mergeCell ref="T13:T15"/>
  </mergeCells>
  <phoneticPr fontId="8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0:K27"/>
  <sheetViews>
    <sheetView workbookViewId="0">
      <selection activeCell="N28" sqref="N28"/>
    </sheetView>
  </sheetViews>
  <sheetFormatPr baseColWidth="10" defaultRowHeight="14.4" x14ac:dyDescent="0.3"/>
  <cols>
    <col min="3" max="3" width="13.33203125" customWidth="1"/>
    <col min="6" max="6" width="18" customWidth="1"/>
    <col min="7" max="7" width="14.6640625" bestFit="1" customWidth="1"/>
    <col min="8" max="8" width="17.33203125" customWidth="1"/>
    <col min="9" max="9" width="19.44140625" customWidth="1"/>
  </cols>
  <sheetData>
    <row r="20" spans="3:11" x14ac:dyDescent="0.3">
      <c r="C20" t="s">
        <v>106</v>
      </c>
    </row>
    <row r="22" spans="3:11" ht="28.8" x14ac:dyDescent="0.3">
      <c r="C22" s="10" t="s">
        <v>95</v>
      </c>
      <c r="D22" s="10" t="s">
        <v>96</v>
      </c>
      <c r="E22" s="10" t="s">
        <v>97</v>
      </c>
      <c r="F22" s="10" t="s">
        <v>98</v>
      </c>
      <c r="G22" s="16" t="s">
        <v>99</v>
      </c>
      <c r="H22" s="16" t="s">
        <v>100</v>
      </c>
      <c r="I22" s="16" t="s">
        <v>101</v>
      </c>
      <c r="K22" t="s">
        <v>105</v>
      </c>
    </row>
    <row r="23" spans="3:11" ht="86.4" x14ac:dyDescent="0.3">
      <c r="C23" s="10" t="s">
        <v>102</v>
      </c>
      <c r="D23" s="16" t="s">
        <v>103</v>
      </c>
      <c r="E23" s="12">
        <v>20</v>
      </c>
      <c r="F23" s="16" t="s">
        <v>104</v>
      </c>
      <c r="G23" s="101">
        <v>7574203203</v>
      </c>
      <c r="H23" s="22">
        <v>1896640910.29</v>
      </c>
      <c r="I23" s="102">
        <f>+G23+H23</f>
        <v>9470844113.2900009</v>
      </c>
    </row>
    <row r="24" spans="3:11" x14ac:dyDescent="0.3">
      <c r="C24" s="10"/>
      <c r="D24" s="16"/>
      <c r="E24" s="12"/>
      <c r="F24" s="16"/>
      <c r="G24" s="101">
        <v>11433443.5</v>
      </c>
      <c r="H24" s="22">
        <v>0</v>
      </c>
      <c r="I24" s="102">
        <f>+G24+H24</f>
        <v>11433443.5</v>
      </c>
    </row>
    <row r="25" spans="3:11" x14ac:dyDescent="0.3">
      <c r="C25" s="10"/>
      <c r="D25" s="16"/>
      <c r="E25" s="12"/>
      <c r="F25" s="16"/>
      <c r="G25" s="101">
        <f>+G23+G24</f>
        <v>7585636646.5</v>
      </c>
      <c r="H25" s="22"/>
      <c r="I25" s="102">
        <f>+I23+I24</f>
        <v>9482277556.7900009</v>
      </c>
    </row>
    <row r="26" spans="3:11" x14ac:dyDescent="0.3">
      <c r="C26" s="10"/>
      <c r="D26" s="16"/>
      <c r="E26" s="12"/>
      <c r="F26" s="16"/>
      <c r="G26" s="101"/>
      <c r="H26" s="22"/>
      <c r="I26" s="102"/>
    </row>
    <row r="27" spans="3:11" x14ac:dyDescent="0.3">
      <c r="C27" s="10"/>
      <c r="D27" s="16"/>
      <c r="E27" s="12"/>
      <c r="F27" s="16"/>
      <c r="G27" s="101"/>
      <c r="H27" s="22"/>
      <c r="I27" s="102"/>
    </row>
  </sheetData>
  <phoneticPr fontId="8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E17" sqref="E1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LIBERACIÓN LCH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Maria Sanabria Alarcon</dc:creator>
  <cp:lastModifiedBy>Carmen Maria Sanabria Alarcòn</cp:lastModifiedBy>
  <cp:lastPrinted>2026-04-20T14:38:20Z</cp:lastPrinted>
  <dcterms:created xsi:type="dcterms:W3CDTF">2026-04-15T15:39:05Z</dcterms:created>
  <dcterms:modified xsi:type="dcterms:W3CDTF">2026-04-23T21:44:50Z</dcterms:modified>
</cp:coreProperties>
</file>